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7055" windowHeight="9405" activeTab="1"/>
  </bookViews>
  <sheets>
    <sheet name="جدول مقادیر" sheetId="1" r:id="rId1"/>
    <sheet name="Chart3 (2)" sheetId="7" r:id="rId2"/>
  </sheets>
  <externalReferences>
    <externalReference r:id="rId3"/>
  </externalReferences>
  <calcPr calcId="145621"/>
</workbook>
</file>

<file path=xl/calcChain.xml><?xml version="1.0" encoding="utf-8"?>
<calcChain xmlns="http://schemas.openxmlformats.org/spreadsheetml/2006/main">
  <c r="E4" i="1" l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D4" i="1"/>
  <c r="C4" i="1"/>
  <c r="AH4" i="1"/>
</calcChain>
</file>

<file path=xl/sharedStrings.xml><?xml version="1.0" encoding="utf-8"?>
<sst xmlns="http://schemas.openxmlformats.org/spreadsheetml/2006/main" count="33" uniqueCount="14">
  <si>
    <t>تجمعي</t>
  </si>
  <si>
    <t>دوره اي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</si>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</sst>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0" fontId="0" fillId="0" borderId="1" xfId="0" applyBorder="1"/>
    <xf numFmtId="10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a-IR"/>
  <c:roundedCorners val="0"/>
  <mc:AlternateContent xmlns:mc="http://schemas.openxmlformats.org/markup-compatibility/2006">
    <mc:Choice xmlns:c14="http://schemas.microsoft.com/office/drawing/2007/8/2/chart" Requires="c14">
      <c14:style val="116"/>
    </mc:Choice>
    <mc:Fallback>
      <c:style val="16"/>
    </mc:Fallback>
  </mc:AlternateContent>
  <c:chart>
    <c:title>
      <c:tx>
        <c:rich>
          <a:bodyPr/>
          <a:lstStyle/>
          <a:p>
            <a:pPr>
              <a:defRPr/>
            </a:pPr>
            <a:r>
              <a:rPr lang="fa-IR" sz="1800" b="1" i="0" baseline="0">
                <a:effectLst/>
              </a:rPr>
              <a:t>نمودار پیشرفت ریالی مورد انتظار برنامه‌ای  پروژه احداث مجموعه ورزشی</a:t>
            </a:r>
            <a:endParaRPr lang="fa-IR" sz="1400">
              <a:effectLst/>
            </a:endParaRPr>
          </a:p>
        </c:rich>
      </c:tx>
      <c:layout>
        <c:manualLayout>
          <c:xMode val="edge"/>
          <c:yMode val="edge"/>
          <c:x val="0.3002699714582866"/>
          <c:y val="1.238237154171653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822388785598681E-2"/>
          <c:y val="7.3839819232170048E-2"/>
          <c:w val="0.84421129344681101"/>
          <c:h val="0.7965992499495712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'جدول مقادیر'!$B$4</c:f>
              <c:strCache>
                <c:ptCount val="1"/>
                <c:pt idx="0">
                  <c:v>دوره اي</c:v>
                </c:pt>
              </c:strCache>
            </c:strRef>
          </c:tx>
          <c:invertIfNegative val="0"/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مقادیر'!$C$4:$AG$4</c:f>
              <c:numCache>
                <c:formatCode>#,##0</c:formatCode>
                <c:ptCount val="31"/>
                <c:pt idx="0">
                  <c:v>27785520000</c:v>
                </c:pt>
                <c:pt idx="1">
                  <c:v>19910880000</c:v>
                </c:pt>
                <c:pt idx="2">
                  <c:v>19083600000</c:v>
                </c:pt>
                <c:pt idx="3">
                  <c:v>13050720000</c:v>
                </c:pt>
                <c:pt idx="4">
                  <c:v>3816720000</c:v>
                </c:pt>
                <c:pt idx="5">
                  <c:v>3816720000</c:v>
                </c:pt>
                <c:pt idx="6">
                  <c:v>7133400000</c:v>
                </c:pt>
                <c:pt idx="7">
                  <c:v>3931740000</c:v>
                </c:pt>
                <c:pt idx="8">
                  <c:v>10572660000</c:v>
                </c:pt>
                <c:pt idx="9">
                  <c:v>10695780000</c:v>
                </c:pt>
                <c:pt idx="10">
                  <c:v>7747650000</c:v>
                </c:pt>
                <c:pt idx="11">
                  <c:v>10283706000</c:v>
                </c:pt>
                <c:pt idx="12">
                  <c:v>11388816000</c:v>
                </c:pt>
                <c:pt idx="13">
                  <c:v>13480992000</c:v>
                </c:pt>
                <c:pt idx="14">
                  <c:v>17053416000</c:v>
                </c:pt>
                <c:pt idx="15">
                  <c:v>17055360000</c:v>
                </c:pt>
                <c:pt idx="16">
                  <c:v>15266880000</c:v>
                </c:pt>
                <c:pt idx="17">
                  <c:v>13050720000</c:v>
                </c:pt>
                <c:pt idx="18">
                  <c:v>11942640000</c:v>
                </c:pt>
                <c:pt idx="19">
                  <c:v>10831320000</c:v>
                </c:pt>
                <c:pt idx="20">
                  <c:v>11075400000</c:v>
                </c:pt>
                <c:pt idx="21">
                  <c:v>14030460000</c:v>
                </c:pt>
                <c:pt idx="22">
                  <c:v>14769000000</c:v>
                </c:pt>
                <c:pt idx="23">
                  <c:v>14272020000</c:v>
                </c:pt>
                <c:pt idx="24">
                  <c:v>15255720000</c:v>
                </c:pt>
                <c:pt idx="25">
                  <c:v>13411980000</c:v>
                </c:pt>
                <c:pt idx="26">
                  <c:v>7750980000</c:v>
                </c:pt>
                <c:pt idx="27">
                  <c:v>3934260000</c:v>
                </c:pt>
                <c:pt idx="28">
                  <c:v>7381980000</c:v>
                </c:pt>
                <c:pt idx="29">
                  <c:v>3816720000</c:v>
                </c:pt>
                <c:pt idx="30">
                  <c:v>6402240000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6506240"/>
        <c:axId val="266500352"/>
      </c:barChart>
      <c:lineChart>
        <c:grouping val="standard"/>
        <c:varyColors val="0"/>
        <c:ser>
          <c:idx val="0"/>
          <c:order val="0"/>
          <c:tx>
            <c:strRef>
              <c:f>'جدول مقادیر'!$B$3</c:f>
              <c:strCache>
                <c:ptCount val="1"/>
                <c:pt idx="0">
                  <c:v>تجمعي</c:v>
                </c:pt>
              </c:strCache>
            </c:strRef>
          </c:tx>
          <c:cat>
            <c:multiLvlStrRef>
              <c:f>'جدول مقادیر'!$C$1:$AG$2</c:f>
              <c:multiLvlStrCache>
                <c:ptCount val="31"/>
                <c:lvl>
                  <c:pt idx="0">
                    <c:v>اردیبهشت</c:v>
                  </c:pt>
                  <c:pt idx="1">
                    <c:v>خرداد</c:v>
                  </c:pt>
                  <c:pt idx="2">
                    <c:v>تیر</c:v>
                  </c:pt>
                  <c:pt idx="3">
                    <c:v>مرداد</c:v>
                  </c:pt>
                  <c:pt idx="4">
                    <c:v>شهریور</c:v>
                  </c:pt>
                  <c:pt idx="5">
                    <c:v>مهر</c:v>
                  </c:pt>
                  <c:pt idx="6">
                    <c:v>آبان</c:v>
                  </c:pt>
                  <c:pt idx="7">
                    <c:v>آذر</c:v>
                  </c:pt>
                  <c:pt idx="8">
                    <c:v>دی</c:v>
                  </c:pt>
                  <c:pt idx="9">
                    <c:v>بهمن</c:v>
                  </c:pt>
                  <c:pt idx="10">
                    <c:v>اسفند</c:v>
                  </c:pt>
                  <c:pt idx="11">
                    <c:v>فروردین</c:v>
                  </c:pt>
                  <c:pt idx="12">
                    <c:v>اردیبهشت</c:v>
                  </c:pt>
                  <c:pt idx="13">
                    <c:v>خرداد</c:v>
                  </c:pt>
                  <c:pt idx="14">
                    <c:v>تیر</c:v>
                  </c:pt>
                  <c:pt idx="15">
                    <c:v>مرداد</c:v>
                  </c:pt>
                  <c:pt idx="16">
                    <c:v>شهریور</c:v>
                  </c:pt>
                  <c:pt idx="17">
                    <c:v>مهر</c:v>
                  </c:pt>
                  <c:pt idx="18">
                    <c:v>آبان</c:v>
                  </c:pt>
                  <c:pt idx="19">
                    <c:v>آذر</c:v>
                  </c:pt>
                  <c:pt idx="20">
                    <c:v>دی</c:v>
                  </c:pt>
                  <c:pt idx="21">
                    <c:v>بهمن</c:v>
                  </c:pt>
                  <c:pt idx="22">
                    <c:v>اسفند</c:v>
                  </c:pt>
                  <c:pt idx="23">
                    <c:v>فروردین</c:v>
                  </c:pt>
                  <c:pt idx="24">
                    <c:v>اردیبهشت</c:v>
                  </c:pt>
                  <c:pt idx="25">
                    <c:v>خرداد</c:v>
                  </c:pt>
                  <c:pt idx="26">
                    <c:v>تیر</c:v>
                  </c:pt>
                  <c:pt idx="27">
                    <c:v>مرداد</c:v>
                  </c:pt>
                  <c:pt idx="28">
                    <c:v>شهریور</c:v>
                  </c:pt>
                  <c:pt idx="29">
                    <c:v>مهر</c:v>
                  </c:pt>
                  <c:pt idx="30">
                    <c:v>آبان</c:v>
                  </c:pt>
                </c:lvl>
                <c:lvl>
                  <c:pt idx="0">
                    <c:v>92</c:v>
                  </c:pt>
                  <c:pt idx="11">
                    <c:v>93</c:v>
                  </c:pt>
                  <c:pt idx="23">
                    <c:v>94</c:v>
                  </c:pt>
                </c:lvl>
              </c:multiLvlStrCache>
            </c:multiLvlStrRef>
          </c:cat>
          <c:val>
            <c:numRef>
              <c:f>'جدول مقادیر'!$C$3:$AG$3</c:f>
              <c:numCache>
                <c:formatCode>#,##0</c:formatCode>
                <c:ptCount val="31"/>
                <c:pt idx="0">
                  <c:v>27785520000</c:v>
                </c:pt>
                <c:pt idx="1">
                  <c:v>47696400000</c:v>
                </c:pt>
                <c:pt idx="2">
                  <c:v>66780000000</c:v>
                </c:pt>
                <c:pt idx="3">
                  <c:v>79830720000</c:v>
                </c:pt>
                <c:pt idx="4">
                  <c:v>83647440000</c:v>
                </c:pt>
                <c:pt idx="5">
                  <c:v>87464160000</c:v>
                </c:pt>
                <c:pt idx="6">
                  <c:v>94597560000</c:v>
                </c:pt>
                <c:pt idx="7">
                  <c:v>98529300000</c:v>
                </c:pt>
                <c:pt idx="8">
                  <c:v>109101960000</c:v>
                </c:pt>
                <c:pt idx="9">
                  <c:v>119797740000</c:v>
                </c:pt>
                <c:pt idx="10">
                  <c:v>127545390000</c:v>
                </c:pt>
                <c:pt idx="11">
                  <c:v>137829096000</c:v>
                </c:pt>
                <c:pt idx="12">
                  <c:v>149217912000</c:v>
                </c:pt>
                <c:pt idx="13">
                  <c:v>162698904000</c:v>
                </c:pt>
                <c:pt idx="14">
                  <c:v>179752320000</c:v>
                </c:pt>
                <c:pt idx="15">
                  <c:v>196807680000</c:v>
                </c:pt>
                <c:pt idx="16">
                  <c:v>212074560000</c:v>
                </c:pt>
                <c:pt idx="17">
                  <c:v>225125280000</c:v>
                </c:pt>
                <c:pt idx="18">
                  <c:v>237067920000</c:v>
                </c:pt>
                <c:pt idx="19">
                  <c:v>247899240000</c:v>
                </c:pt>
                <c:pt idx="20">
                  <c:v>258974640000</c:v>
                </c:pt>
                <c:pt idx="21">
                  <c:v>273005100000</c:v>
                </c:pt>
                <c:pt idx="22">
                  <c:v>287774100000</c:v>
                </c:pt>
                <c:pt idx="23">
                  <c:v>302046120000</c:v>
                </c:pt>
                <c:pt idx="24">
                  <c:v>317301840000</c:v>
                </c:pt>
                <c:pt idx="25">
                  <c:v>330713820000</c:v>
                </c:pt>
                <c:pt idx="26">
                  <c:v>338464800000</c:v>
                </c:pt>
                <c:pt idx="27">
                  <c:v>342399060000</c:v>
                </c:pt>
                <c:pt idx="28">
                  <c:v>349781040000</c:v>
                </c:pt>
                <c:pt idx="29">
                  <c:v>353597760000</c:v>
                </c:pt>
                <c:pt idx="30">
                  <c:v>360000000000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6492928"/>
        <c:axId val="266498816"/>
      </c:lineChart>
      <c:catAx>
        <c:axId val="266492928"/>
        <c:scaling>
          <c:orientation val="minMax"/>
        </c:scaling>
        <c:delete val="0"/>
        <c:axPos val="b"/>
        <c:majorTickMark val="out"/>
        <c:minorTickMark val="none"/>
        <c:tickLblPos val="nextTo"/>
        <c:crossAx val="266498816"/>
        <c:crosses val="autoZero"/>
        <c:auto val="1"/>
        <c:lblAlgn val="ctr"/>
        <c:lblOffset val="100"/>
        <c:noMultiLvlLbl val="0"/>
      </c:catAx>
      <c:valAx>
        <c:axId val="266498816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66492928"/>
        <c:crosses val="autoZero"/>
        <c:crossBetween val="between"/>
      </c:valAx>
      <c:valAx>
        <c:axId val="266500352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crossAx val="266506240"/>
        <c:crosses val="max"/>
        <c:crossBetween val="between"/>
      </c:valAx>
      <c:catAx>
        <c:axId val="266506240"/>
        <c:scaling>
          <c:orientation val="minMax"/>
        </c:scaling>
        <c:delete val="1"/>
        <c:axPos val="b"/>
        <c:majorTickMark val="out"/>
        <c:minorTickMark val="none"/>
        <c:tickLblPos val="nextTo"/>
        <c:crossAx val="266500352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/>
            </a:pPr>
            <a:endParaRPr lang="fa-IR"/>
          </a:p>
        </c:txPr>
      </c:dTable>
    </c:plotArea>
    <c:plotVisOnly val="1"/>
    <c:dispBlanksAs val="gap"/>
    <c:showDLblsOverMax val="0"/>
  </c:chart>
  <c:txPr>
    <a:bodyPr/>
    <a:lstStyle/>
    <a:p>
      <a:pPr>
        <a:defRPr sz="1200">
          <a:cs typeface="B Koodak" pitchFamily="2" charset="-78"/>
        </a:defRPr>
      </a:pPr>
      <a:endParaRPr lang="fa-I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55" workbookViewId="0"/>
  </sheetViews>
  <pageMargins left="0.70866141732283472" right="0.70866141732283472" top="0.74803149606299213" bottom="0.74803149606299213" header="0.31496062992125984" footer="0.31496062992125984"/>
  <pageSetup paperSize="8" orientation="landscape" horizontalDpi="4294967294" verticalDpi="4294967294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13725525" cy="921067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neshjou\Soleymani-Pol\Final\6-S-%20Curve%20-Program%20%20Cost%20Progre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3"/>
      <sheetName val="جدول مقادیر"/>
    </sheetNames>
    <sheetDataSet>
      <sheetData sheetId="0" refreshError="1"/>
      <sheetData sheetId="1">
        <row r="1">
          <cell r="C1" t="str">
            <v>مرداد 91</v>
          </cell>
          <cell r="D1" t="str">
            <v>شهریور 91</v>
          </cell>
          <cell r="E1" t="str">
            <v>مهر 91</v>
          </cell>
          <cell r="F1" t="str">
            <v>آبان 91</v>
          </cell>
          <cell r="G1" t="str">
            <v>آذر 91</v>
          </cell>
          <cell r="H1" t="str">
            <v>دی 91</v>
          </cell>
          <cell r="I1" t="str">
            <v>بهمن 91</v>
          </cell>
          <cell r="J1" t="str">
            <v>اسفند 91</v>
          </cell>
          <cell r="K1" t="str">
            <v>فروردین 92</v>
          </cell>
          <cell r="L1" t="str">
            <v>اردیبهشت 92</v>
          </cell>
          <cell r="M1" t="str">
            <v>خرداد 92</v>
          </cell>
          <cell r="N1" t="str">
            <v>تیر 92</v>
          </cell>
          <cell r="O1" t="str">
            <v>مرداد 92</v>
          </cell>
          <cell r="P1" t="str">
            <v>شهریور 92</v>
          </cell>
        </row>
        <row r="2">
          <cell r="B2" t="str">
            <v>تجمعي</v>
          </cell>
          <cell r="C2">
            <v>14557089305.74</v>
          </cell>
          <cell r="D2">
            <v>24261815509.560001</v>
          </cell>
          <cell r="E2">
            <v>36392723264.339996</v>
          </cell>
          <cell r="F2">
            <v>49736721794.599998</v>
          </cell>
          <cell r="G2">
            <v>64293811100.330002</v>
          </cell>
          <cell r="H2">
            <v>75211628079.639999</v>
          </cell>
          <cell r="I2">
            <v>86129445058.940002</v>
          </cell>
          <cell r="J2">
            <v>89768717385.369995</v>
          </cell>
          <cell r="K2">
            <v>94621080487.279999</v>
          </cell>
          <cell r="L2">
            <v>98260352813.720001</v>
          </cell>
          <cell r="M2">
            <v>101899625140.14999</v>
          </cell>
          <cell r="N2">
            <v>109178169793.02</v>
          </cell>
          <cell r="O2">
            <v>115243623670.41</v>
          </cell>
          <cell r="P2">
            <v>121309077547.8</v>
          </cell>
        </row>
        <row r="3">
          <cell r="B3" t="str">
            <v>دوره اي</v>
          </cell>
          <cell r="C3">
            <v>14557089305.74</v>
          </cell>
          <cell r="D3">
            <v>9704726203.8200016</v>
          </cell>
          <cell r="E3">
            <v>12130907754.779995</v>
          </cell>
          <cell r="F3">
            <v>13343998530.260002</v>
          </cell>
          <cell r="G3">
            <v>14557089305.730003</v>
          </cell>
          <cell r="H3">
            <v>10917816979.309998</v>
          </cell>
          <cell r="I3">
            <v>10917816979.300003</v>
          </cell>
          <cell r="J3">
            <v>3639272326.4299927</v>
          </cell>
          <cell r="K3">
            <v>4852363101.9100037</v>
          </cell>
          <cell r="L3">
            <v>3639272326.4400024</v>
          </cell>
          <cell r="M3">
            <v>3639272326.4299927</v>
          </cell>
          <cell r="N3">
            <v>7278544652.8700104</v>
          </cell>
          <cell r="O3">
            <v>6065453877.3899994</v>
          </cell>
          <cell r="P3">
            <v>6065453877.3899994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H6"/>
  <sheetViews>
    <sheetView topLeftCell="AA1" workbookViewId="0">
      <selection activeCell="H13" sqref="H13"/>
    </sheetView>
  </sheetViews>
  <sheetFormatPr defaultRowHeight="14.25" x14ac:dyDescent="0.2"/>
  <cols>
    <col min="3" max="10" width="13.5" bestFit="1" customWidth="1"/>
    <col min="11" max="11" width="14.5" bestFit="1" customWidth="1"/>
    <col min="12" max="12" width="14.375" bestFit="1" customWidth="1"/>
    <col min="13" max="19" width="14.5" bestFit="1" customWidth="1"/>
    <col min="20" max="33" width="20.625" customWidth="1"/>
    <col min="34" max="34" width="27.625" customWidth="1"/>
  </cols>
  <sheetData>
    <row r="1" spans="2:34" x14ac:dyDescent="0.2">
      <c r="B1" s="2"/>
      <c r="C1" s="4">
        <v>92</v>
      </c>
      <c r="D1" s="4"/>
      <c r="E1" s="4"/>
      <c r="F1" s="4"/>
      <c r="G1" s="4"/>
      <c r="H1" s="4"/>
      <c r="I1" s="4"/>
      <c r="J1" s="4"/>
      <c r="K1" s="4"/>
      <c r="L1" s="4"/>
      <c r="M1" s="4"/>
      <c r="N1" s="4">
        <v>93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>
        <v>94</v>
      </c>
      <c r="AA1" s="4"/>
      <c r="AB1" s="4"/>
      <c r="AC1" s="4"/>
      <c r="AD1" s="4"/>
      <c r="AE1" s="4"/>
      <c r="AF1" s="4"/>
      <c r="AG1" s="4"/>
    </row>
    <row r="2" spans="2:34" x14ac:dyDescent="0.2">
      <c r="B2" s="2"/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2</v>
      </c>
      <c r="P2" s="2" t="s">
        <v>3</v>
      </c>
      <c r="Q2" s="2" t="s">
        <v>4</v>
      </c>
      <c r="R2" s="2" t="s">
        <v>5</v>
      </c>
      <c r="S2" s="2" t="s">
        <v>6</v>
      </c>
      <c r="T2" s="2" t="s">
        <v>7</v>
      </c>
      <c r="U2" s="2" t="s">
        <v>8</v>
      </c>
      <c r="V2" s="2" t="s">
        <v>9</v>
      </c>
      <c r="W2" s="2" t="s">
        <v>10</v>
      </c>
      <c r="X2" s="2" t="s">
        <v>11</v>
      </c>
      <c r="Y2" s="2" t="s">
        <v>12</v>
      </c>
      <c r="Z2" s="2" t="s">
        <v>13</v>
      </c>
      <c r="AA2" s="2" t="s">
        <v>2</v>
      </c>
      <c r="AB2" s="2" t="s">
        <v>3</v>
      </c>
      <c r="AC2" s="2" t="s">
        <v>4</v>
      </c>
      <c r="AD2" s="2" t="s">
        <v>5</v>
      </c>
      <c r="AE2" s="2" t="s">
        <v>6</v>
      </c>
      <c r="AF2" s="2" t="s">
        <v>7</v>
      </c>
      <c r="AG2" s="2" t="s">
        <v>8</v>
      </c>
    </row>
    <row r="3" spans="2:34" x14ac:dyDescent="0.2">
      <c r="B3" s="2" t="s">
        <v>0</v>
      </c>
      <c r="C3" s="5">
        <v>27785520000</v>
      </c>
      <c r="D3" s="5">
        <v>47696400000</v>
      </c>
      <c r="E3" s="5">
        <v>66780000000</v>
      </c>
      <c r="F3" s="5">
        <v>79830720000</v>
      </c>
      <c r="G3" s="5">
        <v>83647440000</v>
      </c>
      <c r="H3" s="5">
        <v>87464160000</v>
      </c>
      <c r="I3" s="5">
        <v>94597560000</v>
      </c>
      <c r="J3" s="5">
        <v>98529300000</v>
      </c>
      <c r="K3" s="5">
        <v>109101960000</v>
      </c>
      <c r="L3" s="5">
        <v>119797740000</v>
      </c>
      <c r="M3" s="5">
        <v>127545390000</v>
      </c>
      <c r="N3" s="5">
        <v>137829096000</v>
      </c>
      <c r="O3" s="5">
        <v>149217912000</v>
      </c>
      <c r="P3" s="5">
        <v>162698904000</v>
      </c>
      <c r="Q3" s="5">
        <v>179752320000</v>
      </c>
      <c r="R3" s="5">
        <v>196807680000</v>
      </c>
      <c r="S3" s="5">
        <v>212074560000</v>
      </c>
      <c r="T3" s="5">
        <v>225125280000</v>
      </c>
      <c r="U3" s="5">
        <v>237067920000</v>
      </c>
      <c r="V3" s="5">
        <v>247899240000</v>
      </c>
      <c r="W3" s="5">
        <v>258974640000</v>
      </c>
      <c r="X3" s="5">
        <v>273005100000</v>
      </c>
      <c r="Y3" s="5">
        <v>287774100000</v>
      </c>
      <c r="Z3" s="5">
        <v>302046120000</v>
      </c>
      <c r="AA3" s="5">
        <v>317301840000</v>
      </c>
      <c r="AB3" s="5">
        <v>330713820000</v>
      </c>
      <c r="AC3" s="5">
        <v>338464800000</v>
      </c>
      <c r="AD3" s="5">
        <v>342399060000</v>
      </c>
      <c r="AE3" s="5">
        <v>349781040000</v>
      </c>
      <c r="AF3" s="5">
        <v>353597760000</v>
      </c>
      <c r="AG3" s="5">
        <v>360000000000</v>
      </c>
    </row>
    <row r="4" spans="2:34" x14ac:dyDescent="0.2">
      <c r="B4" s="2" t="s">
        <v>1</v>
      </c>
      <c r="C4" s="5">
        <f>C3</f>
        <v>27785520000</v>
      </c>
      <c r="D4" s="5">
        <f>D3-C3</f>
        <v>19910880000</v>
      </c>
      <c r="E4" s="5">
        <f t="shared" ref="E4:AG4" si="0">E3-D3</f>
        <v>19083600000</v>
      </c>
      <c r="F4" s="5">
        <f t="shared" si="0"/>
        <v>13050720000</v>
      </c>
      <c r="G4" s="5">
        <f t="shared" si="0"/>
        <v>3816720000</v>
      </c>
      <c r="H4" s="5">
        <f t="shared" si="0"/>
        <v>3816720000</v>
      </c>
      <c r="I4" s="5">
        <f t="shared" si="0"/>
        <v>7133400000</v>
      </c>
      <c r="J4" s="5">
        <f t="shared" si="0"/>
        <v>3931740000</v>
      </c>
      <c r="K4" s="5">
        <f t="shared" si="0"/>
        <v>10572660000</v>
      </c>
      <c r="L4" s="5">
        <f t="shared" si="0"/>
        <v>10695780000</v>
      </c>
      <c r="M4" s="5">
        <f t="shared" si="0"/>
        <v>7747650000</v>
      </c>
      <c r="N4" s="5">
        <f t="shared" si="0"/>
        <v>10283706000</v>
      </c>
      <c r="O4" s="5">
        <f t="shared" si="0"/>
        <v>11388816000</v>
      </c>
      <c r="P4" s="5">
        <f t="shared" si="0"/>
        <v>13480992000</v>
      </c>
      <c r="Q4" s="5">
        <f t="shared" si="0"/>
        <v>17053416000</v>
      </c>
      <c r="R4" s="5">
        <f t="shared" si="0"/>
        <v>17055360000</v>
      </c>
      <c r="S4" s="5">
        <f t="shared" si="0"/>
        <v>15266880000</v>
      </c>
      <c r="T4" s="5">
        <f t="shared" si="0"/>
        <v>13050720000</v>
      </c>
      <c r="U4" s="5">
        <f t="shared" si="0"/>
        <v>11942640000</v>
      </c>
      <c r="V4" s="5">
        <f t="shared" si="0"/>
        <v>10831320000</v>
      </c>
      <c r="W4" s="5">
        <f t="shared" si="0"/>
        <v>11075400000</v>
      </c>
      <c r="X4" s="5">
        <f t="shared" si="0"/>
        <v>14030460000</v>
      </c>
      <c r="Y4" s="5">
        <f t="shared" si="0"/>
        <v>14769000000</v>
      </c>
      <c r="Z4" s="5">
        <f t="shared" si="0"/>
        <v>14272020000</v>
      </c>
      <c r="AA4" s="5">
        <f t="shared" si="0"/>
        <v>15255720000</v>
      </c>
      <c r="AB4" s="5">
        <f t="shared" si="0"/>
        <v>13411980000</v>
      </c>
      <c r="AC4" s="5">
        <f t="shared" si="0"/>
        <v>7750980000</v>
      </c>
      <c r="AD4" s="5">
        <f t="shared" si="0"/>
        <v>3934260000</v>
      </c>
      <c r="AE4" s="5">
        <f t="shared" si="0"/>
        <v>7381980000</v>
      </c>
      <c r="AF4" s="5">
        <f t="shared" si="0"/>
        <v>3816720000</v>
      </c>
      <c r="AG4" s="5">
        <f t="shared" si="0"/>
        <v>6402240000</v>
      </c>
      <c r="AH4" s="5">
        <f>SUM(C4:AG4)</f>
        <v>360000000000</v>
      </c>
    </row>
    <row r="5" spans="2:34" x14ac:dyDescent="0.2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34" x14ac:dyDescent="0.2">
      <c r="C6" s="3"/>
      <c r="D6" s="3"/>
      <c r="E6" s="3"/>
      <c r="F6" s="3"/>
      <c r="G6" s="3"/>
      <c r="H6" s="3"/>
      <c r="I6" s="3"/>
      <c r="J6" s="3"/>
      <c r="K6" s="3"/>
      <c r="L6" s="1"/>
      <c r="M6" s="1"/>
      <c r="N6" s="1"/>
      <c r="O6" s="1"/>
      <c r="P6" s="1"/>
    </row>
  </sheetData>
  <mergeCells count="4">
    <mergeCell ref="C6:K6"/>
    <mergeCell ref="C1:M1"/>
    <mergeCell ref="N1:Y1"/>
    <mergeCell ref="Z1:AG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جدول مقادیر</vt:lpstr>
      <vt:lpstr>Chart3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</dc:creator>
  <cp:lastModifiedBy>Project Control</cp:lastModifiedBy>
  <cp:lastPrinted>2013-08-12T14:43:10Z</cp:lastPrinted>
  <dcterms:created xsi:type="dcterms:W3CDTF">2012-07-29T05:02:13Z</dcterms:created>
  <dcterms:modified xsi:type="dcterms:W3CDTF">2013-08-12T15:22:17Z</dcterms:modified>
</cp:coreProperties>
</file>